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E29" i="1"/>
  <c r="AE31" i="1" s="1"/>
  <c r="AC29" i="1"/>
  <c r="AC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I23" i="1" s="1"/>
  <c r="AC23" i="1"/>
  <c r="AE22" i="1"/>
  <c r="AE27" i="1" s="1"/>
  <c r="AE35" i="1" s="1"/>
  <c r="AC22" i="1"/>
  <c r="AC27" i="1" s="1"/>
  <c r="AC35" i="1" s="1"/>
  <c r="AE17" i="1"/>
  <c r="AF17" i="1" s="1"/>
  <c r="AG17" i="1" s="1"/>
  <c r="AH17" i="1" s="1"/>
  <c r="AI17" i="1" s="1"/>
  <c r="AD17" i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M17" i="1"/>
  <c r="N17" i="1" s="1"/>
  <c r="O17" i="1" s="1"/>
  <c r="P17" i="1" s="1"/>
  <c r="Q17" i="1" s="1"/>
  <c r="L17" i="1"/>
  <c r="Q35" i="1" l="1"/>
  <c r="AG29" i="1"/>
  <c r="AG31" i="1" s="1"/>
  <c r="AG35" i="1" s="1"/>
  <c r="AI22" i="1"/>
  <c r="AI27" i="1" s="1"/>
  <c r="AI29" i="1"/>
  <c r="AI31" i="1" s="1"/>
  <c r="AI35" i="1" l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<sst xmlns="http://schemas.openxmlformats.org/spreadsheetml/2006/main" count="107" uniqueCount="72">
  <si>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</si>
  <si>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мая 2017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</si>
  <si>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</si>
  <si>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</si>
  <si>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2018г. 0,0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</si>
  <si>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</si>
  <si>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30145,8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</si>
  <si>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151295,5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</si>
  <si>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мая 2017 г. </t>
    </r>
    <r>
      <rPr>
        <sz val="16"/>
        <color indexed="10"/>
        <rFont val="Times New Roman"/>
        <family val="1"/>
        <charset val="204"/>
      </rPr>
      <t>33902,3</t>
    </r>
    <r>
      <rPr>
        <sz val="16"/>
        <rFont val="Times New Roman"/>
        <family val="1"/>
        <charset val="204"/>
      </rPr>
      <t xml:space="preserve"> 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</si>
  <si>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</si>
  <si>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</si>
  <si>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</si>
  <si>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</si>
  <si>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</si>
  <si>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</si>
  <si>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</si>
  <si>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</si>
  <si>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</si>
  <si>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</si>
  <si>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</si>
  <si>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мая 2017 г.</t>
  </si>
  <si>
    <t>Начислено</t>
  </si>
  <si>
    <t>Погашено в 2017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</si>
  <si>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</si>
  <si>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</si>
  <si>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</si>
  <si>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</si>
  <si>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</si>
  <si>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</si>
  <si>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</si>
  <si>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</si>
  <si>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</si>
  <si>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</si>
  <si>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</si>
  <si>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</si>
  <si>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</si>
  <si>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</si>
  <si>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</si>
  <si>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</si>
  <si>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</si>
  <si>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</si>
  <si>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</si>
  <si>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</si>
  <si>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</si>
  <si>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</si>
  <si>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</si>
  <si>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</si>
  <si>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</si>
  <si>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</si>
  <si>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</si>
  <si>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</si>
  <si>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</si>
  <si>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</si>
  <si>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</si>
  <si>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</si>
  <si>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</si>
  <si>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</si>
  <si>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</si>
  <si>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</si>
  <si>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</si>
  <si>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</si>
  <si>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</si>
  <si>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</si>
  <si>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</si>
  <si>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</si>
  <si>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</si>
  <si>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</si>
  <si>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</si>
  <si>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Г.А. Лапина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</si>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</sst>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R1" zoomScale="75" zoomScaleNormal="100" zoomScaleSheetLayoutView="50" workbookViewId="0">
      <selection activeCell="R14" sqref="R14:U14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7.5703125" customWidth="1"/>
    <col min="23" max="23" width="9" customWidth="1"/>
    <col min="24" max="24" width="15" customWidth="1"/>
    <col min="25" max="25" width="8.85546875" customWidth="1"/>
    <col min="26" max="26" width="17.7109375" customWidth="1"/>
    <col min="27" max="27" width="9.85546875" customWidth="1"/>
    <col min="28" max="28" width="11.7109375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3800000</v>
      </c>
      <c r="W22" s="77">
        <v>0</v>
      </c>
      <c r="X22" s="77">
        <v>0</v>
      </c>
      <c r="Y22" s="77">
        <v>0</v>
      </c>
      <c r="Z22" s="77">
        <v>3800000</v>
      </c>
      <c r="AA22" s="77">
        <v>0</v>
      </c>
      <c r="AB22" s="77">
        <v>0</v>
      </c>
      <c r="AC22" s="76">
        <f>K22+R22-V22</f>
        <v>11377333.33</v>
      </c>
      <c r="AD22" s="77">
        <v>0</v>
      </c>
      <c r="AE22" s="77">
        <f>M22+T22-X22</f>
        <v>1236121.03</v>
      </c>
      <c r="AF22" s="77">
        <v>0</v>
      </c>
      <c r="AG22" s="77">
        <v>11377333.33</v>
      </c>
      <c r="AH22" s="77">
        <v>0</v>
      </c>
      <c r="AI22" s="77">
        <f>AE22</f>
        <v>1236121.03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186045.73</v>
      </c>
      <c r="N23" s="87">
        <v>0</v>
      </c>
      <c r="O23" s="88">
        <v>6420000</v>
      </c>
      <c r="P23" s="87">
        <v>0</v>
      </c>
      <c r="Q23" s="90"/>
      <c r="R23" s="91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6420000</v>
      </c>
      <c r="AD23" s="88">
        <v>0</v>
      </c>
      <c r="AE23" s="88">
        <f>M23+T23-X23</f>
        <v>186045.73</v>
      </c>
      <c r="AF23" s="88">
        <v>0</v>
      </c>
      <c r="AG23" s="88">
        <v>6420000</v>
      </c>
      <c r="AH23" s="88">
        <v>0</v>
      </c>
      <c r="AI23" s="88">
        <f>AE23</f>
        <v>186045.73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18667.84</v>
      </c>
      <c r="N24" s="76">
        <v>0</v>
      </c>
      <c r="O24" s="77">
        <v>1074000</v>
      </c>
      <c r="P24" s="76">
        <v>0</v>
      </c>
      <c r="Q24" s="95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18667.84</v>
      </c>
      <c r="AF24" s="77">
        <v>0</v>
      </c>
      <c r="AG24" s="77">
        <v>1074000</v>
      </c>
      <c r="AH24" s="77">
        <v>0</v>
      </c>
      <c r="AI24" s="77">
        <f>AE24</f>
        <v>18667.84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903309.05</v>
      </c>
      <c r="N25" s="76">
        <v>0</v>
      </c>
      <c r="O25" s="77">
        <v>8287000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903309.05</v>
      </c>
      <c r="AF25" s="77">
        <v>0</v>
      </c>
      <c r="AG25" s="77">
        <v>8287000</v>
      </c>
      <c r="AH25" s="77">
        <v>0</v>
      </c>
      <c r="AI25" s="77">
        <f>AE25</f>
        <v>903309.05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648355.25</v>
      </c>
      <c r="N26" s="76">
        <v>0</v>
      </c>
      <c r="O26" s="77">
        <v>5620000</v>
      </c>
      <c r="P26" s="76">
        <v>0</v>
      </c>
      <c r="Q26" s="95"/>
      <c r="R26" s="79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648355.25</v>
      </c>
      <c r="AF26" s="77">
        <v>0</v>
      </c>
      <c r="AG26" s="77">
        <v>5620000</v>
      </c>
      <c r="AH26" s="77">
        <v>0</v>
      </c>
      <c r="AI26" s="77">
        <f>AE26</f>
        <v>648355.25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2992498.9000000004</v>
      </c>
      <c r="N27" s="76">
        <f t="shared" si="2"/>
        <v>0</v>
      </c>
      <c r="O27" s="76">
        <f t="shared" si="2"/>
        <v>36578333.659999996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0</v>
      </c>
      <c r="U27" s="76">
        <f t="shared" si="3"/>
        <v>0</v>
      </c>
      <c r="V27" s="76">
        <f t="shared" si="3"/>
        <v>3800000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3800000</v>
      </c>
      <c r="AA27" s="76">
        <f t="shared" si="3"/>
        <v>0</v>
      </c>
      <c r="AB27" s="76">
        <f t="shared" si="3"/>
        <v>0</v>
      </c>
      <c r="AC27" s="76">
        <f t="shared" si="3"/>
        <v>33902333.329999998</v>
      </c>
      <c r="AD27" s="76">
        <f t="shared" si="3"/>
        <v>0</v>
      </c>
      <c r="AE27" s="76">
        <f t="shared" si="3"/>
        <v>2992498.9000000004</v>
      </c>
      <c r="AF27" s="76">
        <f t="shared" si="3"/>
        <v>0</v>
      </c>
      <c r="AG27" s="76">
        <f t="shared" si="3"/>
        <v>32778333.329999998</v>
      </c>
      <c r="AH27" s="76">
        <f t="shared" si="3"/>
        <v>0</v>
      </c>
      <c r="AI27" s="76">
        <f t="shared" si="3"/>
        <v>2992498.9000000004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2992498.9000000004</v>
      </c>
      <c r="N35" s="123">
        <f t="shared" si="5"/>
        <v>0</v>
      </c>
      <c r="O35" s="123">
        <f t="shared" si="5"/>
        <v>36578333.659999996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0</v>
      </c>
      <c r="U35" s="123">
        <f t="shared" si="5"/>
        <v>0</v>
      </c>
      <c r="V35" s="123">
        <f t="shared" si="5"/>
        <v>3800000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3800000</v>
      </c>
      <c r="AA35" s="123">
        <f t="shared" si="5"/>
        <v>0</v>
      </c>
      <c r="AB35" s="123">
        <f t="shared" si="5"/>
        <v>0</v>
      </c>
      <c r="AC35" s="124">
        <f t="shared" si="5"/>
        <v>33902333.329999998</v>
      </c>
      <c r="AD35" s="123">
        <f t="shared" si="5"/>
        <v>0</v>
      </c>
      <c r="AE35" s="123">
        <f t="shared" si="5"/>
        <v>2992498.9000000004</v>
      </c>
      <c r="AF35" s="123">
        <f t="shared" si="5"/>
        <v>0</v>
      </c>
      <c r="AG35" s="123">
        <f t="shared" si="5"/>
        <v>32778333.329999998</v>
      </c>
      <c r="AH35" s="123">
        <f t="shared" si="5"/>
        <v>0</v>
      </c>
      <c r="AI35" s="123">
        <f t="shared" si="5"/>
        <v>2992498.9000000004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2017-05-11T04:37:51Z</dcterms:created>
  <dcterms:modified xsi:type="dcterms:W3CDTF">2017-05-11T04:38:05Z</dcterms:modified>
</cp:coreProperties>
</file>